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C77A87BA-226D-490C-815E-50F8083C4BC0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2" r:id="rId1"/>
    <sheet name="Navodila za izpolnjevanje" sheetId="3" r:id="rId2"/>
    <sheet name="PERUTNINSKO MESO IN IZDELKI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3" i="1"/>
  <c r="M25" i="1" l="1"/>
  <c r="H25" i="1"/>
  <c r="J24" i="1" l="1"/>
  <c r="K24" i="1" s="1"/>
  <c r="L24" i="1" s="1"/>
  <c r="J23" i="1"/>
  <c r="K23" i="1" s="1"/>
  <c r="L23" i="1" s="1"/>
  <c r="J4" i="1"/>
  <c r="K4" i="1" s="1"/>
  <c r="L4" i="1" s="1"/>
  <c r="J5" i="1"/>
  <c r="K5" i="1" s="1"/>
  <c r="L5" i="1" s="1"/>
  <c r="J6" i="1"/>
  <c r="K6" i="1" s="1"/>
  <c r="L6" i="1" s="1"/>
  <c r="J7" i="1"/>
  <c r="K7" i="1" s="1"/>
  <c r="L7" i="1" s="1"/>
  <c r="J8" i="1"/>
  <c r="K8" i="1" s="1"/>
  <c r="L8" i="1" s="1"/>
  <c r="J9" i="1"/>
  <c r="K9" i="1" s="1"/>
  <c r="L9" i="1" s="1"/>
  <c r="J10" i="1"/>
  <c r="K10" i="1" s="1"/>
  <c r="L10" i="1" s="1"/>
  <c r="J11" i="1"/>
  <c r="K11" i="1" s="1"/>
  <c r="L11" i="1" s="1"/>
  <c r="J12" i="1"/>
  <c r="K12" i="1" s="1"/>
  <c r="L12" i="1" s="1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J18" i="1"/>
  <c r="K18" i="1" s="1"/>
  <c r="L18" i="1" s="1"/>
  <c r="J19" i="1"/>
  <c r="K19" i="1" s="1"/>
  <c r="L19" i="1" s="1"/>
  <c r="J20" i="1"/>
  <c r="K20" i="1" s="1"/>
  <c r="L20" i="1" s="1"/>
  <c r="J21" i="1"/>
  <c r="K21" i="1" s="1"/>
  <c r="L21" i="1" s="1"/>
  <c r="J22" i="1"/>
  <c r="K22" i="1" s="1"/>
  <c r="L22" i="1" s="1"/>
  <c r="J3" i="1" l="1"/>
  <c r="J25" i="1" s="1"/>
  <c r="K3" i="1" l="1"/>
  <c r="K25" i="1" s="1"/>
  <c r="L3" i="1" l="1"/>
  <c r="L25" i="1" s="1"/>
</calcChain>
</file>

<file path=xl/sharedStrings.xml><?xml version="1.0" encoding="utf-8"?>
<sst xmlns="http://schemas.openxmlformats.org/spreadsheetml/2006/main" count="165" uniqueCount="92">
  <si>
    <t>Kategorija živila</t>
  </si>
  <si>
    <t>Podkategorija živila</t>
  </si>
  <si>
    <t>Tip živila</t>
  </si>
  <si>
    <t>Enota</t>
  </si>
  <si>
    <t>Razponi
mase/volumna</t>
  </si>
  <si>
    <t>Okvirna količina</t>
  </si>
  <si>
    <t>Enota mere količine</t>
  </si>
  <si>
    <t>Cena na enoto mere, brez davka (EUR)</t>
  </si>
  <si>
    <t>Stopnja DDV (%)</t>
  </si>
  <si>
    <t>Davek (EUR)</t>
  </si>
  <si>
    <t>Končna cena/enoto mere (EUR)</t>
  </si>
  <si>
    <t>Vrednost za okvirno količino (EUR)</t>
  </si>
  <si>
    <t>Naziv ponujenega živila</t>
  </si>
  <si>
    <t>Dejanska masa/volumen ponujenega živila</t>
  </si>
  <si>
    <t>EAN koda</t>
  </si>
  <si>
    <t>Koda za naročanje</t>
  </si>
  <si>
    <t>9 (6 + 8)</t>
  </si>
  <si>
    <t>g</t>
  </si>
  <si>
    <t>1 kg</t>
  </si>
  <si>
    <t>kg</t>
  </si>
  <si>
    <t>80 g - 160 g</t>
  </si>
  <si>
    <t>Perutninski mesni izdelki</t>
  </si>
  <si>
    <t>Hrenovka, piščančja, z ovojem</t>
  </si>
  <si>
    <t>Prsa, piščančja, v ovitku, narezek</t>
  </si>
  <si>
    <t>Šunka, puranja, narezek</t>
  </si>
  <si>
    <t>Cordon blue, piščančji</t>
  </si>
  <si>
    <t>120 g</t>
  </si>
  <si>
    <t>Čevapčiči, perutninski</t>
  </si>
  <si>
    <t>Prsa, piščančja, SKK</t>
  </si>
  <si>
    <t>File, piščančji</t>
  </si>
  <si>
    <t>Bedra, piščančja</t>
  </si>
  <si>
    <t>Krače, piščančje</t>
  </si>
  <si>
    <t>Stegna, piščančja</t>
  </si>
  <si>
    <t>Stegna, piščančja, BKK</t>
  </si>
  <si>
    <t>Krila, piščančja, brez špic</t>
  </si>
  <si>
    <t>Nabodala, piščančja</t>
  </si>
  <si>
    <t>File, piščančji, zrezki</t>
  </si>
  <si>
    <t>60 g - 150 g</t>
  </si>
  <si>
    <t>File, puranji</t>
  </si>
  <si>
    <t>Ražnjiči, puranji</t>
  </si>
  <si>
    <t>Mleto meso, puranje</t>
  </si>
  <si>
    <t>Prsa, piščančja, BK</t>
  </si>
  <si>
    <t>Klobase za pečenje, perutninske</t>
  </si>
  <si>
    <t>1kg</t>
  </si>
  <si>
    <t>Perutninsko meso in izdelki</t>
  </si>
  <si>
    <t>SKUPAJ</t>
  </si>
  <si>
    <t xml:space="preserve">Sveže perutninsko meso </t>
  </si>
  <si>
    <t>Obrazec</t>
  </si>
  <si>
    <t>GZS-KZ-NAR-T1-V5</t>
  </si>
  <si>
    <t xml:space="preserve">Številka javnega naročila: </t>
  </si>
  <si>
    <t>Naročnik</t>
  </si>
  <si>
    <t xml:space="preserve">Naziv: </t>
  </si>
  <si>
    <t>Dom starejših občanov Trebnje</t>
  </si>
  <si>
    <t xml:space="preserve">Naslov: </t>
  </si>
  <si>
    <t>Stari trg 63, 8210 Trebnje</t>
  </si>
  <si>
    <t>Davčna št. oz. ID za DDV:</t>
  </si>
  <si>
    <t>SI64948315</t>
  </si>
  <si>
    <t>Ponudnik</t>
  </si>
  <si>
    <t>Matična številka:</t>
  </si>
  <si>
    <t>Transakcijski račun:</t>
  </si>
  <si>
    <t>Navodila za izpolnjevanje obrazca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</si>
  <si>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</si>
  <si>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Polje</t>
  </si>
  <si>
    <t>Naziv</t>
  </si>
  <si>
    <t>Navodila</t>
  </si>
  <si>
    <t>Kategorija živila,
Podkategorija živila,
Tip živila</t>
  </si>
  <si>
    <t>Kategorija, podkategorija in tip živila iz kataloga živil. Se ne spreminja.</t>
  </si>
  <si>
    <t>Osnovna merska enota živila (g ali l). Se ne spreminja</t>
  </si>
  <si>
    <t>Razponi mase/volumna</t>
  </si>
  <si>
    <t>Razponi mase oz. volumna, v katerem nastopa živilo v merski enoti. Se ne spreminja.</t>
  </si>
  <si>
    <t xml:space="preserve">Okvirna količina, ki jo naročnik zahteva. </t>
  </si>
  <si>
    <t>Enota mere naročene količine (kg, l, kom). Se ne spreminja.</t>
  </si>
  <si>
    <t>Ponudnik vpiše ceno brez davka v EUR za navedeno enoto mere (kom, l, kg); pri enoti mere kom mora ponudnik upoštevati maso oz. volumen, naveden pri opisu posameznega živila.</t>
  </si>
  <si>
    <t>Predizpolnjeno: stopnja DDV v %. Ponudnik mora preveriti pravilnost vnesene stopnje DDV.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</si>
  <si>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</si>
  <si>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</si>
  <si>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</si>
  <si>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>Ponudnik vpiše naziv ponujenega živila.</t>
  </si>
  <si>
    <t>Ponudnik vpiše dejansko maso/volumen ponujenega živila, vključno z enoto mere.</t>
  </si>
  <si>
    <t>Ponudnik vpiše EAN kodo ponujenega izdelka (če obstaja).</t>
  </si>
  <si>
    <t>Ponudnik vpiše svojo kodo za naročanje ponujenega izdelka.</t>
  </si>
  <si>
    <t>13</t>
  </si>
  <si>
    <t>14</t>
  </si>
  <si>
    <t>Pleskavica, puranja</t>
  </si>
  <si>
    <t>Račka (brez drobovine)</t>
  </si>
  <si>
    <t>12</t>
  </si>
  <si>
    <t>10 A (9 x 4)</t>
  </si>
  <si>
    <t>10 B (6 x 4)</t>
  </si>
  <si>
    <t>11</t>
  </si>
  <si>
    <t>Vrednost za okvirno količino z davkom (EUR)</t>
  </si>
  <si>
    <t>Vrednost za okvirno količino brez davka (EUR)</t>
  </si>
  <si>
    <t>File, puranji, zrezki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</si>
</sst>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6"/>
      <name val="Calibri"/>
      <family val="2"/>
      <charset val="238"/>
    </font>
    <font>
      <sz val="12"/>
      <color theme="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E8D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0" xfId="0" applyFont="1" applyAlignment="1"/>
    <xf numFmtId="49" fontId="3" fillId="2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4" fontId="5" fillId="5" borderId="1" xfId="0" applyNumberFormat="1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/>
    </xf>
    <xf numFmtId="0" fontId="12" fillId="0" borderId="0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Fill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5" fillId="2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15" fillId="3" borderId="1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vertical="top"/>
    </xf>
    <xf numFmtId="0" fontId="12" fillId="0" borderId="0" xfId="0" applyFont="1" applyBorder="1" applyAlignmen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7" fillId="0" borderId="0" xfId="0" applyFont="1" applyBorder="1" applyAlignment="1"/>
    <xf numFmtId="0" fontId="3" fillId="2" borderId="6" xfId="0" applyFont="1" applyFill="1" applyBorder="1" applyAlignment="1">
      <alignment wrapText="1"/>
    </xf>
    <xf numFmtId="0" fontId="3" fillId="2" borderId="6" xfId="0" applyFont="1" applyFill="1" applyBorder="1"/>
    <xf numFmtId="0" fontId="19" fillId="2" borderId="7" xfId="0" applyFont="1" applyFill="1" applyBorder="1" applyAlignment="1">
      <alignment horizontal="left" vertical="top"/>
    </xf>
    <xf numFmtId="0" fontId="20" fillId="2" borderId="7" xfId="0" applyFont="1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6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activeCell="A24" sqref="A24"/>
    </sheetView>
  </sheetViews>
  <sheetFormatPr defaultRowHeight="15" x14ac:dyDescent="0.25"/>
  <cols>
    <col min="1" max="1" width="27" style="52" bestFit="1" customWidth="1"/>
    <col min="2" max="2" width="100.140625" style="53" customWidth="1"/>
    <col min="4" max="4" width="53" customWidth="1"/>
    <col min="9" max="9" width="42.28515625" customWidth="1"/>
  </cols>
  <sheetData>
    <row r="1" spans="1:9" x14ac:dyDescent="0.25">
      <c r="A1" s="29" t="s">
        <v>47</v>
      </c>
      <c r="B1" s="30" t="s">
        <v>48</v>
      </c>
    </row>
    <row r="2" spans="1:9" x14ac:dyDescent="0.25">
      <c r="A2" s="31"/>
      <c r="B2" s="32"/>
    </row>
    <row r="3" spans="1:9" s="37" customFormat="1" ht="20.25" customHeight="1" x14ac:dyDescent="0.3">
      <c r="A3" s="33" t="s">
        <v>49</v>
      </c>
      <c r="B3" s="34"/>
      <c r="C3" s="35"/>
      <c r="D3" s="35"/>
      <c r="E3" s="36"/>
      <c r="F3" s="36"/>
      <c r="G3" s="36"/>
      <c r="H3" s="36"/>
      <c r="I3" s="36"/>
    </row>
    <row r="4" spans="1:9" s="37" customFormat="1" ht="20.25" customHeight="1" x14ac:dyDescent="0.3">
      <c r="A4" s="38"/>
      <c r="B4" s="39"/>
      <c r="C4" s="35"/>
      <c r="D4" s="35"/>
      <c r="E4" s="36"/>
      <c r="F4" s="36"/>
      <c r="G4" s="36"/>
      <c r="H4" s="36"/>
      <c r="I4" s="36"/>
    </row>
    <row r="5" spans="1:9" s="37" customFormat="1" ht="21" customHeight="1" x14ac:dyDescent="0.3">
      <c r="A5" s="40" t="s">
        <v>50</v>
      </c>
      <c r="B5" s="41"/>
      <c r="C5" s="36"/>
      <c r="D5" s="36"/>
      <c r="E5" s="36"/>
      <c r="F5" s="36"/>
      <c r="G5" s="36"/>
      <c r="H5" s="36"/>
      <c r="I5" s="36"/>
    </row>
    <row r="6" spans="1:9" s="37" customFormat="1" ht="20.25" customHeight="1" x14ac:dyDescent="0.3">
      <c r="A6" s="42" t="s">
        <v>51</v>
      </c>
      <c r="B6" s="43" t="s">
        <v>52</v>
      </c>
      <c r="C6" s="36"/>
      <c r="D6" s="36"/>
      <c r="E6" s="36"/>
      <c r="F6" s="36"/>
      <c r="G6" s="36"/>
      <c r="H6" s="36"/>
      <c r="I6" s="36"/>
    </row>
    <row r="7" spans="1:9" s="37" customFormat="1" ht="20.25" x14ac:dyDescent="0.3">
      <c r="A7" s="42" t="s">
        <v>53</v>
      </c>
      <c r="B7" s="44" t="s">
        <v>54</v>
      </c>
      <c r="C7" s="36"/>
      <c r="D7" s="36"/>
      <c r="E7" s="36"/>
      <c r="F7" s="36"/>
      <c r="G7" s="36"/>
      <c r="H7" s="36"/>
      <c r="I7" s="36"/>
    </row>
    <row r="8" spans="1:9" s="37" customFormat="1" ht="20.25" customHeight="1" x14ac:dyDescent="0.3">
      <c r="A8" s="42" t="s">
        <v>55</v>
      </c>
      <c r="B8" s="43" t="s">
        <v>56</v>
      </c>
      <c r="C8" s="36"/>
      <c r="D8" s="36"/>
      <c r="E8" s="36"/>
      <c r="F8" s="36"/>
      <c r="G8" s="36"/>
      <c r="H8" s="36"/>
      <c r="I8" s="36"/>
    </row>
    <row r="9" spans="1:9" s="37" customFormat="1" ht="20.25" customHeight="1" x14ac:dyDescent="0.3">
      <c r="A9" s="45"/>
      <c r="B9" s="41"/>
      <c r="C9" s="36"/>
      <c r="D9" s="36"/>
      <c r="E9" s="36"/>
      <c r="F9" s="36"/>
      <c r="G9" s="36"/>
      <c r="H9" s="36"/>
      <c r="I9" s="36"/>
    </row>
    <row r="10" spans="1:9" s="37" customFormat="1" ht="21" customHeight="1" x14ac:dyDescent="0.3">
      <c r="A10" s="40" t="s">
        <v>57</v>
      </c>
      <c r="B10" s="46"/>
      <c r="C10" s="36"/>
      <c r="D10" s="47"/>
      <c r="E10" s="36"/>
      <c r="F10" s="36"/>
      <c r="G10" s="36"/>
      <c r="H10" s="36"/>
      <c r="I10" s="36"/>
    </row>
    <row r="11" spans="1:9" s="37" customFormat="1" ht="20.25" customHeight="1" x14ac:dyDescent="0.3">
      <c r="A11" s="48" t="s">
        <v>51</v>
      </c>
      <c r="B11" s="49"/>
      <c r="C11" s="36"/>
      <c r="D11" s="36"/>
      <c r="E11" s="36"/>
      <c r="F11" s="36"/>
      <c r="G11" s="36"/>
      <c r="H11" s="36"/>
      <c r="I11" s="36"/>
    </row>
    <row r="12" spans="1:9" s="37" customFormat="1" ht="20.25" customHeight="1" x14ac:dyDescent="0.3">
      <c r="A12" s="48" t="s">
        <v>53</v>
      </c>
      <c r="B12" s="49"/>
      <c r="C12" s="36"/>
      <c r="D12" s="36"/>
      <c r="E12" s="36"/>
      <c r="F12" s="36"/>
      <c r="G12" s="36"/>
      <c r="H12" s="36"/>
      <c r="I12" s="36"/>
    </row>
    <row r="13" spans="1:9" s="37" customFormat="1" ht="20.25" customHeight="1" x14ac:dyDescent="0.3">
      <c r="A13" s="48" t="s">
        <v>55</v>
      </c>
      <c r="B13" s="49"/>
      <c r="C13" s="36"/>
      <c r="D13" s="36"/>
      <c r="E13" s="36"/>
      <c r="F13" s="36"/>
      <c r="G13" s="36"/>
      <c r="H13" s="36"/>
      <c r="I13" s="36"/>
    </row>
    <row r="14" spans="1:9" s="37" customFormat="1" ht="20.25" customHeight="1" x14ac:dyDescent="0.3">
      <c r="A14" s="50" t="s">
        <v>58</v>
      </c>
      <c r="B14" s="49"/>
      <c r="C14" s="51"/>
      <c r="D14" s="51"/>
      <c r="E14" s="36"/>
      <c r="F14" s="36"/>
      <c r="G14" s="36"/>
      <c r="H14" s="36"/>
      <c r="I14" s="36"/>
    </row>
    <row r="15" spans="1:9" s="37" customFormat="1" ht="20.25" customHeight="1" x14ac:dyDescent="0.3">
      <c r="A15" s="50" t="s">
        <v>59</v>
      </c>
      <c r="B15" s="49"/>
      <c r="C15" s="51"/>
      <c r="D15" s="51"/>
      <c r="E15" s="36"/>
      <c r="F15" s="36"/>
      <c r="G15" s="36"/>
      <c r="H15" s="36"/>
      <c r="I15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D17" sqref="D17"/>
    </sheetView>
  </sheetViews>
  <sheetFormatPr defaultColWidth="9.140625" defaultRowHeight="15" x14ac:dyDescent="0.25"/>
  <cols>
    <col min="1" max="1" width="36.7109375" style="22" bestFit="1" customWidth="1"/>
    <col min="2" max="2" width="36.7109375" style="22" customWidth="1"/>
    <col min="3" max="3" width="52" style="21" bestFit="1" customWidth="1"/>
    <col min="4" max="4" width="57.85546875" style="21" bestFit="1" customWidth="1"/>
    <col min="5" max="5" width="6" style="23" bestFit="1" customWidth="1"/>
    <col min="6" max="6" width="20" style="23" bestFit="1" customWidth="1"/>
    <col min="7" max="7" width="23.140625" style="23" customWidth="1"/>
    <col min="8" max="8" width="14.85546875" style="21" customWidth="1"/>
    <col min="9" max="9" width="16" style="21" customWidth="1"/>
    <col min="10" max="10" width="13.42578125" style="21" customWidth="1"/>
    <col min="11" max="11" width="17.140625" style="21" customWidth="1"/>
    <col min="12" max="12" width="40.85546875" style="21" customWidth="1"/>
    <col min="13" max="13" width="19" style="21" bestFit="1" customWidth="1"/>
    <col min="14" max="14" width="31" style="21" bestFit="1" customWidth="1"/>
    <col min="15" max="15" width="36.28515625" style="21" customWidth="1"/>
    <col min="16" max="16384" width="9.140625" style="21"/>
  </cols>
  <sheetData>
    <row r="1" spans="1:10" ht="21" x14ac:dyDescent="0.35">
      <c r="A1" s="72" t="s">
        <v>60</v>
      </c>
      <c r="B1" s="72"/>
      <c r="C1" s="72"/>
      <c r="D1" s="54"/>
      <c r="E1" s="54"/>
      <c r="F1" s="54"/>
      <c r="G1" s="54"/>
      <c r="H1" s="54"/>
      <c r="I1" s="54"/>
    </row>
    <row r="2" spans="1:10" ht="21" x14ac:dyDescent="0.35">
      <c r="A2" s="73" t="s">
        <v>61</v>
      </c>
      <c r="B2" s="73"/>
      <c r="C2" s="73"/>
      <c r="D2" s="54"/>
      <c r="E2" s="54"/>
      <c r="F2" s="54"/>
      <c r="G2" s="54"/>
      <c r="H2" s="54"/>
      <c r="I2" s="54"/>
    </row>
    <row r="4" spans="1:10" ht="19.5" thickBot="1" x14ac:dyDescent="0.35">
      <c r="A4" s="55" t="s">
        <v>62</v>
      </c>
      <c r="B4" s="55" t="s">
        <v>63</v>
      </c>
      <c r="C4" s="56" t="s">
        <v>64</v>
      </c>
    </row>
    <row r="5" spans="1:10" ht="47.25" x14ac:dyDescent="0.35">
      <c r="A5" s="57">
        <v>1</v>
      </c>
      <c r="B5" s="58" t="s">
        <v>65</v>
      </c>
      <c r="C5" s="59" t="s">
        <v>66</v>
      </c>
      <c r="D5" s="54"/>
      <c r="E5" s="54"/>
      <c r="F5" s="54"/>
      <c r="G5" s="54"/>
      <c r="H5" s="54"/>
      <c r="I5" s="54"/>
    </row>
    <row r="6" spans="1:10" ht="23.25" x14ac:dyDescent="0.35">
      <c r="A6" s="60">
        <v>2</v>
      </c>
      <c r="B6" s="61" t="s">
        <v>3</v>
      </c>
      <c r="C6" s="62" t="s">
        <v>67</v>
      </c>
      <c r="D6" s="54"/>
      <c r="E6" s="54"/>
      <c r="F6" s="54"/>
      <c r="G6" s="54"/>
      <c r="H6" s="54"/>
      <c r="I6" s="54"/>
    </row>
    <row r="7" spans="1:10" ht="31.5" x14ac:dyDescent="0.35">
      <c r="A7" s="60">
        <v>3</v>
      </c>
      <c r="B7" s="61" t="s">
        <v>68</v>
      </c>
      <c r="C7" s="62" t="s">
        <v>69</v>
      </c>
      <c r="D7" s="54"/>
      <c r="E7" s="54"/>
      <c r="F7" s="54"/>
      <c r="G7" s="54"/>
      <c r="H7" s="54"/>
      <c r="I7" s="54"/>
    </row>
    <row r="8" spans="1:10" ht="23.25" x14ac:dyDescent="0.35">
      <c r="A8" s="60">
        <v>4</v>
      </c>
      <c r="B8" s="61" t="s">
        <v>5</v>
      </c>
      <c r="C8" s="63" t="s">
        <v>70</v>
      </c>
      <c r="D8" s="54"/>
      <c r="E8" s="54"/>
      <c r="F8" s="54"/>
      <c r="G8" s="54"/>
      <c r="H8" s="54"/>
      <c r="I8" s="54"/>
    </row>
    <row r="9" spans="1:10" ht="31.5" x14ac:dyDescent="0.35">
      <c r="A9" s="60">
        <v>5</v>
      </c>
      <c r="B9" s="61" t="s">
        <v>6</v>
      </c>
      <c r="C9" s="62" t="s">
        <v>71</v>
      </c>
      <c r="D9" s="54"/>
      <c r="E9" s="54"/>
      <c r="F9" s="54"/>
      <c r="G9" s="54"/>
      <c r="H9" s="54"/>
      <c r="I9" s="54"/>
    </row>
    <row r="10" spans="1:10" s="68" customFormat="1" ht="60" x14ac:dyDescent="0.25">
      <c r="A10" s="64">
        <v>6</v>
      </c>
      <c r="B10" s="65" t="s">
        <v>7</v>
      </c>
      <c r="C10" s="66" t="s">
        <v>72</v>
      </c>
      <c r="D10" s="67"/>
      <c r="E10" s="67"/>
      <c r="F10" s="67"/>
      <c r="G10" s="67"/>
      <c r="H10" s="67"/>
      <c r="I10" s="67"/>
      <c r="J10" s="67"/>
    </row>
    <row r="11" spans="1:10" s="68" customFormat="1" ht="30" x14ac:dyDescent="0.25">
      <c r="A11" s="64">
        <v>7</v>
      </c>
      <c r="B11" s="65" t="s">
        <v>8</v>
      </c>
      <c r="C11" s="69" t="s">
        <v>73</v>
      </c>
      <c r="D11" s="67"/>
      <c r="E11" s="67"/>
      <c r="F11" s="67"/>
      <c r="G11" s="67"/>
      <c r="H11" s="67"/>
      <c r="I11" s="67"/>
      <c r="J11" s="67"/>
    </row>
    <row r="12" spans="1:10" s="68" customFormat="1" ht="30" x14ac:dyDescent="0.25">
      <c r="A12" s="64">
        <v>8</v>
      </c>
      <c r="B12" s="65" t="s">
        <v>9</v>
      </c>
      <c r="C12" s="69" t="s">
        <v>74</v>
      </c>
      <c r="D12" s="67"/>
      <c r="E12" s="67"/>
      <c r="F12" s="67"/>
      <c r="G12" s="67"/>
      <c r="H12" s="67"/>
      <c r="I12" s="67"/>
      <c r="J12" s="67"/>
    </row>
    <row r="13" spans="1:10" s="68" customFormat="1" ht="30" x14ac:dyDescent="0.25">
      <c r="A13" s="64">
        <v>9</v>
      </c>
      <c r="B13" s="65" t="s">
        <v>10</v>
      </c>
      <c r="C13" s="69" t="s">
        <v>75</v>
      </c>
      <c r="D13" s="67"/>
      <c r="E13" s="67"/>
      <c r="F13" s="67"/>
      <c r="G13" s="67"/>
      <c r="H13" s="67"/>
      <c r="I13" s="67"/>
      <c r="J13" s="67"/>
    </row>
    <row r="14" spans="1:10" s="68" customFormat="1" ht="30" x14ac:dyDescent="0.25">
      <c r="A14" s="64">
        <v>10</v>
      </c>
      <c r="B14" s="65" t="s">
        <v>11</v>
      </c>
      <c r="C14" s="69" t="s">
        <v>76</v>
      </c>
      <c r="D14" s="70"/>
      <c r="E14" s="70"/>
      <c r="F14" s="70"/>
      <c r="G14" s="70"/>
      <c r="H14" s="70"/>
      <c r="I14" s="70"/>
      <c r="J14" s="70"/>
    </row>
    <row r="15" spans="1:10" s="68" customFormat="1" ht="23.25" x14ac:dyDescent="0.25">
      <c r="A15" s="64">
        <v>11</v>
      </c>
      <c r="B15" s="65" t="s">
        <v>12</v>
      </c>
      <c r="C15" s="66" t="s">
        <v>77</v>
      </c>
      <c r="D15" s="67"/>
      <c r="E15" s="67"/>
      <c r="F15" s="67"/>
      <c r="G15" s="67"/>
      <c r="H15" s="67"/>
      <c r="I15" s="67"/>
      <c r="J15" s="67"/>
    </row>
    <row r="16" spans="1:10" s="68" customFormat="1" ht="30" x14ac:dyDescent="0.25">
      <c r="A16" s="64">
        <v>12</v>
      </c>
      <c r="B16" s="65" t="s">
        <v>13</v>
      </c>
      <c r="C16" s="66" t="s">
        <v>78</v>
      </c>
      <c r="D16" s="67"/>
      <c r="E16" s="67"/>
      <c r="F16" s="67"/>
      <c r="G16" s="67"/>
      <c r="H16" s="67"/>
      <c r="I16" s="67"/>
      <c r="J16" s="67"/>
    </row>
    <row r="17" spans="1:10" s="68" customFormat="1" ht="30" x14ac:dyDescent="0.25">
      <c r="A17" s="64">
        <v>13</v>
      </c>
      <c r="B17" s="65" t="s">
        <v>14</v>
      </c>
      <c r="C17" s="66" t="s">
        <v>79</v>
      </c>
      <c r="D17" s="67"/>
      <c r="E17" s="67"/>
      <c r="F17" s="67"/>
      <c r="G17" s="67"/>
      <c r="H17" s="67"/>
      <c r="I17" s="67"/>
      <c r="J17" s="67"/>
    </row>
    <row r="18" spans="1:10" s="68" customFormat="1" ht="30" x14ac:dyDescent="0.25">
      <c r="A18" s="64">
        <v>14</v>
      </c>
      <c r="B18" s="65" t="s">
        <v>15</v>
      </c>
      <c r="C18" s="66" t="s">
        <v>80</v>
      </c>
      <c r="D18" s="67"/>
      <c r="E18" s="67"/>
      <c r="F18" s="67"/>
      <c r="G18" s="67"/>
      <c r="H18" s="67"/>
      <c r="I18" s="67"/>
      <c r="J18" s="67"/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tabSelected="1" view="pageBreakPreview" topLeftCell="H1" zoomScale="120" zoomScaleNormal="90" zoomScaleSheetLayoutView="120" workbookViewId="0">
      <selection activeCell="D27" sqref="D27"/>
    </sheetView>
  </sheetViews>
  <sheetFormatPr defaultColWidth="9" defaultRowHeight="15" x14ac:dyDescent="0.25"/>
  <cols>
    <col min="1" max="1" width="36.42578125" style="22" bestFit="1" customWidth="1"/>
    <col min="2" max="2" width="52" style="21" bestFit="1" customWidth="1"/>
    <col min="3" max="3" width="57.5703125" style="21" bestFit="1" customWidth="1"/>
    <col min="4" max="4" width="6" style="23" bestFit="1" customWidth="1"/>
    <col min="5" max="5" width="20" style="23" bestFit="1" customWidth="1"/>
    <col min="6" max="7" width="23" style="23" customWidth="1"/>
    <col min="8" max="9" width="14.5703125" style="21" customWidth="1"/>
    <col min="10" max="10" width="16" style="21" customWidth="1"/>
    <col min="11" max="11" width="13.140625" style="21" customWidth="1"/>
    <col min="12" max="12" width="17" style="21" customWidth="1"/>
    <col min="13" max="13" width="19.140625" style="21" customWidth="1"/>
    <col min="14" max="14" width="40.5703125" style="21" customWidth="1"/>
    <col min="15" max="15" width="19" style="21" bestFit="1" customWidth="1"/>
    <col min="16" max="16" width="28.42578125" style="21" customWidth="1"/>
    <col min="17" max="17" width="22.5703125" style="21" customWidth="1"/>
    <col min="18" max="16384" width="9" style="21"/>
  </cols>
  <sheetData>
    <row r="1" spans="1:17" s="6" customFormat="1" ht="4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89</v>
      </c>
      <c r="M1" s="71" t="s">
        <v>90</v>
      </c>
      <c r="N1" s="5" t="s">
        <v>12</v>
      </c>
      <c r="O1" s="5" t="s">
        <v>13</v>
      </c>
      <c r="P1" s="5" t="s">
        <v>14</v>
      </c>
      <c r="Q1" s="5" t="s">
        <v>15</v>
      </c>
    </row>
    <row r="2" spans="1:17" s="10" customFormat="1" ht="18.75" customHeight="1" x14ac:dyDescent="0.3">
      <c r="A2" s="74">
        <v>1</v>
      </c>
      <c r="B2" s="75"/>
      <c r="C2" s="76"/>
      <c r="D2" s="7">
        <v>2</v>
      </c>
      <c r="E2" s="7">
        <v>3</v>
      </c>
      <c r="F2" s="7">
        <v>4</v>
      </c>
      <c r="G2" s="7">
        <v>5</v>
      </c>
      <c r="H2" s="8">
        <v>6</v>
      </c>
      <c r="I2" s="8">
        <v>7</v>
      </c>
      <c r="J2" s="8">
        <v>8</v>
      </c>
      <c r="K2" s="8" t="s">
        <v>16</v>
      </c>
      <c r="L2" s="8" t="s">
        <v>86</v>
      </c>
      <c r="M2" s="8" t="s">
        <v>87</v>
      </c>
      <c r="N2" s="9" t="s">
        <v>88</v>
      </c>
      <c r="O2" s="9" t="s">
        <v>85</v>
      </c>
      <c r="P2" s="9" t="s">
        <v>81</v>
      </c>
      <c r="Q2" s="9" t="s">
        <v>82</v>
      </c>
    </row>
    <row r="3" spans="1:17" x14ac:dyDescent="0.25">
      <c r="A3" s="11" t="s">
        <v>44</v>
      </c>
      <c r="B3" s="11" t="s">
        <v>21</v>
      </c>
      <c r="C3" s="11" t="s">
        <v>30</v>
      </c>
      <c r="D3" s="12" t="s">
        <v>17</v>
      </c>
      <c r="E3" s="12" t="s">
        <v>18</v>
      </c>
      <c r="F3" s="13">
        <v>390</v>
      </c>
      <c r="G3" s="13" t="s">
        <v>19</v>
      </c>
      <c r="H3" s="14"/>
      <c r="I3" s="15">
        <v>9.5</v>
      </c>
      <c r="J3" s="16">
        <f t="shared" ref="J3:J24" si="0">H3*I3/100</f>
        <v>0</v>
      </c>
      <c r="K3" s="16">
        <f t="shared" ref="K3:K24" si="1">H3+J3</f>
        <v>0</v>
      </c>
      <c r="L3" s="17">
        <f t="shared" ref="L3:L24" si="2">K3*F3</f>
        <v>0</v>
      </c>
      <c r="M3" s="17">
        <f>H3*F3</f>
        <v>0</v>
      </c>
      <c r="N3" s="18"/>
      <c r="O3" s="19"/>
      <c r="P3" s="20"/>
      <c r="Q3" s="20"/>
    </row>
    <row r="4" spans="1:17" x14ac:dyDescent="0.25">
      <c r="A4" s="11"/>
      <c r="B4" s="11"/>
      <c r="C4" s="11" t="s">
        <v>25</v>
      </c>
      <c r="D4" s="12" t="s">
        <v>17</v>
      </c>
      <c r="E4" s="12" t="s">
        <v>18</v>
      </c>
      <c r="F4" s="13">
        <v>70</v>
      </c>
      <c r="G4" s="13" t="s">
        <v>19</v>
      </c>
      <c r="H4" s="14"/>
      <c r="I4" s="15">
        <v>9.5</v>
      </c>
      <c r="J4" s="16">
        <f t="shared" si="0"/>
        <v>0</v>
      </c>
      <c r="K4" s="16">
        <f t="shared" si="1"/>
        <v>0</v>
      </c>
      <c r="L4" s="17">
        <f t="shared" si="2"/>
        <v>0</v>
      </c>
      <c r="M4" s="17">
        <f t="shared" ref="M4:M24" si="3">H4*F4</f>
        <v>0</v>
      </c>
      <c r="N4" s="18"/>
      <c r="O4" s="19"/>
      <c r="P4" s="20"/>
      <c r="Q4" s="20"/>
    </row>
    <row r="5" spans="1:17" x14ac:dyDescent="0.25">
      <c r="A5" s="11"/>
      <c r="B5" s="11"/>
      <c r="C5" s="11" t="s">
        <v>27</v>
      </c>
      <c r="D5" s="12" t="s">
        <v>17</v>
      </c>
      <c r="E5" s="12" t="s">
        <v>18</v>
      </c>
      <c r="F5" s="13">
        <v>100</v>
      </c>
      <c r="G5" s="13" t="s">
        <v>19</v>
      </c>
      <c r="H5" s="14"/>
      <c r="I5" s="15">
        <v>9.5</v>
      </c>
      <c r="J5" s="16">
        <f t="shared" si="0"/>
        <v>0</v>
      </c>
      <c r="K5" s="16">
        <f t="shared" si="1"/>
        <v>0</v>
      </c>
      <c r="L5" s="17">
        <f t="shared" si="2"/>
        <v>0</v>
      </c>
      <c r="M5" s="17">
        <f t="shared" si="3"/>
        <v>0</v>
      </c>
      <c r="N5" s="18"/>
      <c r="O5" s="19"/>
      <c r="P5" s="20"/>
      <c r="Q5" s="20"/>
    </row>
    <row r="6" spans="1:17" x14ac:dyDescent="0.25">
      <c r="A6" s="11"/>
      <c r="B6" s="11"/>
      <c r="C6" s="11" t="s">
        <v>29</v>
      </c>
      <c r="D6" s="12" t="s">
        <v>17</v>
      </c>
      <c r="E6" s="12" t="s">
        <v>18</v>
      </c>
      <c r="F6" s="13">
        <v>120</v>
      </c>
      <c r="G6" s="13" t="s">
        <v>19</v>
      </c>
      <c r="H6" s="14"/>
      <c r="I6" s="15">
        <v>9.5</v>
      </c>
      <c r="J6" s="16">
        <f t="shared" si="0"/>
        <v>0</v>
      </c>
      <c r="K6" s="16">
        <f t="shared" si="1"/>
        <v>0</v>
      </c>
      <c r="L6" s="17">
        <f t="shared" si="2"/>
        <v>0</v>
      </c>
      <c r="M6" s="17">
        <f t="shared" si="3"/>
        <v>0</v>
      </c>
      <c r="N6" s="18"/>
      <c r="O6" s="19"/>
      <c r="P6" s="20"/>
      <c r="Q6" s="20"/>
    </row>
    <row r="7" spans="1:17" x14ac:dyDescent="0.25">
      <c r="A7" s="11"/>
      <c r="B7" s="11"/>
      <c r="C7" s="11" t="s">
        <v>36</v>
      </c>
      <c r="D7" s="12" t="s">
        <v>17</v>
      </c>
      <c r="E7" s="12" t="s">
        <v>37</v>
      </c>
      <c r="F7" s="13">
        <v>300</v>
      </c>
      <c r="G7" s="13" t="s">
        <v>19</v>
      </c>
      <c r="H7" s="14"/>
      <c r="I7" s="15">
        <v>9.5</v>
      </c>
      <c r="J7" s="16">
        <f t="shared" si="0"/>
        <v>0</v>
      </c>
      <c r="K7" s="16">
        <f t="shared" si="1"/>
        <v>0</v>
      </c>
      <c r="L7" s="17">
        <f t="shared" si="2"/>
        <v>0</v>
      </c>
      <c r="M7" s="17">
        <f t="shared" si="3"/>
        <v>0</v>
      </c>
      <c r="N7" s="18"/>
      <c r="O7" s="19"/>
      <c r="P7" s="20"/>
      <c r="Q7" s="20"/>
    </row>
    <row r="8" spans="1:17" x14ac:dyDescent="0.25">
      <c r="A8" s="11"/>
      <c r="B8" s="11"/>
      <c r="C8" s="11" t="s">
        <v>38</v>
      </c>
      <c r="D8" s="12" t="s">
        <v>17</v>
      </c>
      <c r="E8" s="12" t="s">
        <v>18</v>
      </c>
      <c r="F8" s="13">
        <v>800</v>
      </c>
      <c r="G8" s="13" t="s">
        <v>19</v>
      </c>
      <c r="H8" s="14"/>
      <c r="I8" s="15">
        <v>9.5</v>
      </c>
      <c r="J8" s="16">
        <f t="shared" si="0"/>
        <v>0</v>
      </c>
      <c r="K8" s="16">
        <f t="shared" si="1"/>
        <v>0</v>
      </c>
      <c r="L8" s="17">
        <f t="shared" si="2"/>
        <v>0</v>
      </c>
      <c r="M8" s="17">
        <f t="shared" si="3"/>
        <v>0</v>
      </c>
      <c r="N8" s="18"/>
      <c r="O8" s="19"/>
      <c r="P8" s="20"/>
      <c r="Q8" s="20"/>
    </row>
    <row r="9" spans="1:17" x14ac:dyDescent="0.25">
      <c r="A9" s="11"/>
      <c r="B9" s="11"/>
      <c r="C9" s="11" t="s">
        <v>91</v>
      </c>
      <c r="D9" s="12" t="s">
        <v>17</v>
      </c>
      <c r="E9" s="12" t="s">
        <v>20</v>
      </c>
      <c r="F9" s="13">
        <v>500</v>
      </c>
      <c r="G9" s="13" t="s">
        <v>19</v>
      </c>
      <c r="H9" s="14"/>
      <c r="I9" s="15">
        <v>9.5</v>
      </c>
      <c r="J9" s="16">
        <f t="shared" si="0"/>
        <v>0</v>
      </c>
      <c r="K9" s="16">
        <f t="shared" si="1"/>
        <v>0</v>
      </c>
      <c r="L9" s="17">
        <f t="shared" si="2"/>
        <v>0</v>
      </c>
      <c r="M9" s="17">
        <f t="shared" si="3"/>
        <v>0</v>
      </c>
      <c r="N9" s="18"/>
      <c r="O9" s="19"/>
      <c r="P9" s="20"/>
      <c r="Q9" s="20"/>
    </row>
    <row r="10" spans="1:17" x14ac:dyDescent="0.25">
      <c r="A10" s="11"/>
      <c r="B10" s="11"/>
      <c r="C10" s="11" t="s">
        <v>22</v>
      </c>
      <c r="D10" s="12" t="s">
        <v>17</v>
      </c>
      <c r="E10" s="12" t="s">
        <v>18</v>
      </c>
      <c r="F10" s="13">
        <v>70</v>
      </c>
      <c r="G10" s="13" t="s">
        <v>19</v>
      </c>
      <c r="H10" s="14"/>
      <c r="I10" s="15">
        <v>9.5</v>
      </c>
      <c r="J10" s="16">
        <f t="shared" si="0"/>
        <v>0</v>
      </c>
      <c r="K10" s="16">
        <f t="shared" si="1"/>
        <v>0</v>
      </c>
      <c r="L10" s="17">
        <f t="shared" si="2"/>
        <v>0</v>
      </c>
      <c r="M10" s="17">
        <f t="shared" si="3"/>
        <v>0</v>
      </c>
      <c r="N10" s="18"/>
      <c r="O10" s="19"/>
      <c r="P10" s="20"/>
      <c r="Q10" s="20"/>
    </row>
    <row r="11" spans="1:17" x14ac:dyDescent="0.25">
      <c r="A11" s="11"/>
      <c r="B11" s="11" t="s">
        <v>46</v>
      </c>
      <c r="C11" s="11" t="s">
        <v>42</v>
      </c>
      <c r="D11" s="12" t="s">
        <v>17</v>
      </c>
      <c r="E11" s="12" t="s">
        <v>18</v>
      </c>
      <c r="F11" s="13">
        <v>70</v>
      </c>
      <c r="G11" s="13" t="s">
        <v>19</v>
      </c>
      <c r="H11" s="14"/>
      <c r="I11" s="15">
        <v>9.5</v>
      </c>
      <c r="J11" s="16">
        <f t="shared" si="0"/>
        <v>0</v>
      </c>
      <c r="K11" s="16">
        <f t="shared" si="1"/>
        <v>0</v>
      </c>
      <c r="L11" s="17">
        <f t="shared" si="2"/>
        <v>0</v>
      </c>
      <c r="M11" s="17">
        <f t="shared" si="3"/>
        <v>0</v>
      </c>
      <c r="N11" s="18"/>
      <c r="O11" s="19"/>
      <c r="P11" s="20"/>
      <c r="Q11" s="20"/>
    </row>
    <row r="12" spans="1:17" x14ac:dyDescent="0.25">
      <c r="A12" s="11"/>
      <c r="B12" s="11"/>
      <c r="C12" s="11" t="s">
        <v>31</v>
      </c>
      <c r="D12" s="12" t="s">
        <v>17</v>
      </c>
      <c r="E12" s="12" t="s">
        <v>18</v>
      </c>
      <c r="F12" s="13">
        <v>900</v>
      </c>
      <c r="G12" s="13" t="s">
        <v>19</v>
      </c>
      <c r="H12" s="14"/>
      <c r="I12" s="15">
        <v>9.5</v>
      </c>
      <c r="J12" s="16">
        <f t="shared" si="0"/>
        <v>0</v>
      </c>
      <c r="K12" s="16">
        <f t="shared" si="1"/>
        <v>0</v>
      </c>
      <c r="L12" s="17">
        <f t="shared" si="2"/>
        <v>0</v>
      </c>
      <c r="M12" s="17">
        <f t="shared" si="3"/>
        <v>0</v>
      </c>
      <c r="N12" s="18"/>
      <c r="O12" s="19"/>
      <c r="P12" s="20"/>
      <c r="Q12" s="20"/>
    </row>
    <row r="13" spans="1:17" x14ac:dyDescent="0.25">
      <c r="A13" s="11"/>
      <c r="B13" s="11"/>
      <c r="C13" s="11" t="s">
        <v>34</v>
      </c>
      <c r="D13" s="12" t="s">
        <v>17</v>
      </c>
      <c r="E13" s="12" t="s">
        <v>18</v>
      </c>
      <c r="F13" s="13">
        <v>205</v>
      </c>
      <c r="G13" s="13" t="s">
        <v>19</v>
      </c>
      <c r="H13" s="14"/>
      <c r="I13" s="15">
        <v>9.5</v>
      </c>
      <c r="J13" s="16">
        <f t="shared" si="0"/>
        <v>0</v>
      </c>
      <c r="K13" s="16">
        <f t="shared" si="1"/>
        <v>0</v>
      </c>
      <c r="L13" s="17">
        <f t="shared" si="2"/>
        <v>0</v>
      </c>
      <c r="M13" s="17">
        <f t="shared" si="3"/>
        <v>0</v>
      </c>
      <c r="N13" s="18"/>
      <c r="O13" s="19"/>
      <c r="P13" s="20"/>
      <c r="Q13" s="20"/>
    </row>
    <row r="14" spans="1:17" x14ac:dyDescent="0.25">
      <c r="A14" s="11"/>
      <c r="B14" s="11"/>
      <c r="C14" s="11" t="s">
        <v>40</v>
      </c>
      <c r="D14" s="12" t="s">
        <v>17</v>
      </c>
      <c r="E14" s="12" t="s">
        <v>18</v>
      </c>
      <c r="F14" s="13">
        <v>25</v>
      </c>
      <c r="G14" s="13" t="s">
        <v>19</v>
      </c>
      <c r="H14" s="14"/>
      <c r="I14" s="15">
        <v>9.5</v>
      </c>
      <c r="J14" s="16">
        <f t="shared" si="0"/>
        <v>0</v>
      </c>
      <c r="K14" s="16">
        <f t="shared" si="1"/>
        <v>0</v>
      </c>
      <c r="L14" s="17">
        <f t="shared" si="2"/>
        <v>0</v>
      </c>
      <c r="M14" s="17">
        <f t="shared" si="3"/>
        <v>0</v>
      </c>
      <c r="N14" s="18"/>
      <c r="O14" s="19"/>
      <c r="P14" s="20"/>
      <c r="Q14" s="20"/>
    </row>
    <row r="15" spans="1:17" x14ac:dyDescent="0.25">
      <c r="A15" s="11"/>
      <c r="B15" s="11"/>
      <c r="C15" s="11" t="s">
        <v>35</v>
      </c>
      <c r="D15" s="12" t="s">
        <v>17</v>
      </c>
      <c r="E15" s="12" t="s">
        <v>18</v>
      </c>
      <c r="F15" s="13">
        <v>85</v>
      </c>
      <c r="G15" s="13" t="s">
        <v>19</v>
      </c>
      <c r="H15" s="14"/>
      <c r="I15" s="15">
        <v>9.5</v>
      </c>
      <c r="J15" s="16">
        <f t="shared" si="0"/>
        <v>0</v>
      </c>
      <c r="K15" s="16">
        <f t="shared" si="1"/>
        <v>0</v>
      </c>
      <c r="L15" s="17">
        <f t="shared" si="2"/>
        <v>0</v>
      </c>
      <c r="M15" s="17">
        <f t="shared" si="3"/>
        <v>0</v>
      </c>
      <c r="N15" s="18"/>
      <c r="O15" s="19"/>
      <c r="P15" s="20"/>
      <c r="Q15" s="20"/>
    </row>
    <row r="16" spans="1:17" x14ac:dyDescent="0.25">
      <c r="A16" s="11"/>
      <c r="B16" s="11"/>
      <c r="C16" s="11" t="s">
        <v>83</v>
      </c>
      <c r="D16" s="12" t="s">
        <v>17</v>
      </c>
      <c r="E16" s="12" t="s">
        <v>26</v>
      </c>
      <c r="F16" s="13">
        <v>70</v>
      </c>
      <c r="G16" s="13" t="s">
        <v>19</v>
      </c>
      <c r="H16" s="14"/>
      <c r="I16" s="15">
        <v>9.5</v>
      </c>
      <c r="J16" s="16">
        <f t="shared" si="0"/>
        <v>0</v>
      </c>
      <c r="K16" s="16">
        <f t="shared" si="1"/>
        <v>0</v>
      </c>
      <c r="L16" s="17">
        <f t="shared" si="2"/>
        <v>0</v>
      </c>
      <c r="M16" s="17">
        <f t="shared" si="3"/>
        <v>0</v>
      </c>
      <c r="N16" s="18"/>
      <c r="O16" s="19"/>
      <c r="P16" s="20"/>
      <c r="Q16" s="20"/>
    </row>
    <row r="17" spans="1:17" x14ac:dyDescent="0.25">
      <c r="A17" s="11"/>
      <c r="B17" s="11"/>
      <c r="C17" s="11" t="s">
        <v>41</v>
      </c>
      <c r="D17" s="12" t="s">
        <v>17</v>
      </c>
      <c r="E17" s="12" t="s">
        <v>18</v>
      </c>
      <c r="F17" s="13">
        <v>90</v>
      </c>
      <c r="G17" s="13" t="s">
        <v>19</v>
      </c>
      <c r="H17" s="14"/>
      <c r="I17" s="15">
        <v>9.5</v>
      </c>
      <c r="J17" s="16">
        <f t="shared" si="0"/>
        <v>0</v>
      </c>
      <c r="K17" s="16">
        <f t="shared" si="1"/>
        <v>0</v>
      </c>
      <c r="L17" s="17">
        <f t="shared" si="2"/>
        <v>0</v>
      </c>
      <c r="M17" s="17">
        <f t="shared" si="3"/>
        <v>0</v>
      </c>
      <c r="N17" s="18"/>
      <c r="O17" s="19"/>
      <c r="P17" s="20"/>
      <c r="Q17" s="20"/>
    </row>
    <row r="18" spans="1:17" x14ac:dyDescent="0.25">
      <c r="A18" s="11"/>
      <c r="B18" s="11"/>
      <c r="C18" s="11" t="s">
        <v>28</v>
      </c>
      <c r="D18" s="12" t="s">
        <v>17</v>
      </c>
      <c r="E18" s="12" t="s">
        <v>18</v>
      </c>
      <c r="F18" s="13">
        <v>120</v>
      </c>
      <c r="G18" s="13" t="s">
        <v>19</v>
      </c>
      <c r="H18" s="14"/>
      <c r="I18" s="15">
        <v>9.5</v>
      </c>
      <c r="J18" s="16">
        <f t="shared" si="0"/>
        <v>0</v>
      </c>
      <c r="K18" s="16">
        <f t="shared" si="1"/>
        <v>0</v>
      </c>
      <c r="L18" s="17">
        <f t="shared" si="2"/>
        <v>0</v>
      </c>
      <c r="M18" s="17">
        <f t="shared" si="3"/>
        <v>0</v>
      </c>
      <c r="N18" s="18"/>
      <c r="O18" s="19"/>
      <c r="P18" s="20"/>
      <c r="Q18" s="20"/>
    </row>
    <row r="19" spans="1:17" x14ac:dyDescent="0.25">
      <c r="A19" s="11"/>
      <c r="B19" s="11"/>
      <c r="C19" s="11" t="s">
        <v>23</v>
      </c>
      <c r="D19" s="12" t="s">
        <v>17</v>
      </c>
      <c r="E19" s="12" t="s">
        <v>18</v>
      </c>
      <c r="F19" s="13">
        <v>30</v>
      </c>
      <c r="G19" s="13" t="s">
        <v>19</v>
      </c>
      <c r="H19" s="14"/>
      <c r="I19" s="15">
        <v>9.5</v>
      </c>
      <c r="J19" s="16">
        <f t="shared" si="0"/>
        <v>0</v>
      </c>
      <c r="K19" s="16">
        <f t="shared" si="1"/>
        <v>0</v>
      </c>
      <c r="L19" s="17">
        <f t="shared" si="2"/>
        <v>0</v>
      </c>
      <c r="M19" s="17">
        <f t="shared" si="3"/>
        <v>0</v>
      </c>
      <c r="N19" s="18"/>
      <c r="O19" s="19"/>
      <c r="P19" s="20"/>
      <c r="Q19" s="20"/>
    </row>
    <row r="20" spans="1:17" x14ac:dyDescent="0.25">
      <c r="A20" s="11"/>
      <c r="B20" s="11"/>
      <c r="C20" s="11" t="s">
        <v>39</v>
      </c>
      <c r="D20" s="12" t="s">
        <v>17</v>
      </c>
      <c r="E20" s="12" t="s">
        <v>18</v>
      </c>
      <c r="F20" s="13">
        <v>40</v>
      </c>
      <c r="G20" s="13" t="s">
        <v>19</v>
      </c>
      <c r="H20" s="14"/>
      <c r="I20" s="15">
        <v>9.5</v>
      </c>
      <c r="J20" s="16">
        <f t="shared" si="0"/>
        <v>0</v>
      </c>
      <c r="K20" s="16">
        <f t="shared" si="1"/>
        <v>0</v>
      </c>
      <c r="L20" s="17">
        <f t="shared" si="2"/>
        <v>0</v>
      </c>
      <c r="M20" s="17">
        <f t="shared" si="3"/>
        <v>0</v>
      </c>
      <c r="N20" s="18"/>
      <c r="O20" s="19"/>
      <c r="P20" s="20"/>
      <c r="Q20" s="20"/>
    </row>
    <row r="21" spans="1:17" x14ac:dyDescent="0.25">
      <c r="A21" s="11"/>
      <c r="B21" s="11"/>
      <c r="C21" s="11" t="s">
        <v>32</v>
      </c>
      <c r="D21" s="12" t="s">
        <v>17</v>
      </c>
      <c r="E21" s="12" t="s">
        <v>18</v>
      </c>
      <c r="F21" s="13">
        <v>550</v>
      </c>
      <c r="G21" s="13" t="s">
        <v>19</v>
      </c>
      <c r="H21" s="14"/>
      <c r="I21" s="15">
        <v>9.5</v>
      </c>
      <c r="J21" s="16">
        <f t="shared" si="0"/>
        <v>0</v>
      </c>
      <c r="K21" s="16">
        <f t="shared" si="1"/>
        <v>0</v>
      </c>
      <c r="L21" s="17">
        <f t="shared" si="2"/>
        <v>0</v>
      </c>
      <c r="M21" s="17">
        <f t="shared" si="3"/>
        <v>0</v>
      </c>
      <c r="N21" s="18"/>
      <c r="O21" s="19"/>
      <c r="P21" s="20"/>
      <c r="Q21" s="20"/>
    </row>
    <row r="22" spans="1:17" x14ac:dyDescent="0.25">
      <c r="A22" s="11"/>
      <c r="B22" s="11"/>
      <c r="C22" s="11" t="s">
        <v>33</v>
      </c>
      <c r="D22" s="12" t="s">
        <v>17</v>
      </c>
      <c r="E22" s="12" t="s">
        <v>18</v>
      </c>
      <c r="F22" s="13">
        <v>130</v>
      </c>
      <c r="G22" s="13" t="s">
        <v>19</v>
      </c>
      <c r="H22" s="14"/>
      <c r="I22" s="15">
        <v>9.5</v>
      </c>
      <c r="J22" s="16">
        <f t="shared" si="0"/>
        <v>0</v>
      </c>
      <c r="K22" s="16">
        <f t="shared" si="1"/>
        <v>0</v>
      </c>
      <c r="L22" s="17">
        <f t="shared" si="2"/>
        <v>0</v>
      </c>
      <c r="M22" s="17">
        <f t="shared" si="3"/>
        <v>0</v>
      </c>
      <c r="N22" s="18"/>
      <c r="O22" s="19"/>
      <c r="P22" s="20"/>
      <c r="Q22" s="20"/>
    </row>
    <row r="23" spans="1:17" x14ac:dyDescent="0.25">
      <c r="A23" s="11"/>
      <c r="B23" s="11"/>
      <c r="C23" s="11" t="s">
        <v>84</v>
      </c>
      <c r="D23" s="12" t="s">
        <v>17</v>
      </c>
      <c r="E23" s="12" t="s">
        <v>43</v>
      </c>
      <c r="F23" s="13">
        <v>60</v>
      </c>
      <c r="G23" s="13" t="s">
        <v>19</v>
      </c>
      <c r="H23" s="14"/>
      <c r="I23" s="15">
        <v>9.5</v>
      </c>
      <c r="J23" s="16">
        <f t="shared" si="0"/>
        <v>0</v>
      </c>
      <c r="K23" s="16">
        <f t="shared" si="1"/>
        <v>0</v>
      </c>
      <c r="L23" s="17">
        <f t="shared" si="2"/>
        <v>0</v>
      </c>
      <c r="M23" s="17">
        <f t="shared" si="3"/>
        <v>0</v>
      </c>
      <c r="N23" s="18"/>
      <c r="O23" s="19"/>
      <c r="P23" s="20"/>
      <c r="Q23" s="20"/>
    </row>
    <row r="24" spans="1:17" x14ac:dyDescent="0.25">
      <c r="A24" s="11"/>
      <c r="B24" s="11"/>
      <c r="C24" s="11" t="s">
        <v>24</v>
      </c>
      <c r="D24" s="12" t="s">
        <v>17</v>
      </c>
      <c r="E24" s="12" t="s">
        <v>18</v>
      </c>
      <c r="F24" s="13">
        <v>30</v>
      </c>
      <c r="G24" s="13" t="s">
        <v>19</v>
      </c>
      <c r="H24" s="14"/>
      <c r="I24" s="15">
        <v>9.5</v>
      </c>
      <c r="J24" s="16">
        <f t="shared" si="0"/>
        <v>0</v>
      </c>
      <c r="K24" s="16">
        <f t="shared" si="1"/>
        <v>0</v>
      </c>
      <c r="L24" s="17">
        <f t="shared" si="2"/>
        <v>0</v>
      </c>
      <c r="M24" s="17">
        <f t="shared" si="3"/>
        <v>0</v>
      </c>
      <c r="N24" s="18"/>
      <c r="O24" s="19"/>
      <c r="P24" s="20"/>
      <c r="Q24" s="20"/>
    </row>
    <row r="25" spans="1:17" s="24" customFormat="1" x14ac:dyDescent="0.25">
      <c r="A25" s="25" t="s">
        <v>45</v>
      </c>
      <c r="B25" s="26"/>
      <c r="C25" s="26"/>
      <c r="D25" s="27"/>
      <c r="E25" s="27"/>
      <c r="F25" s="27"/>
      <c r="G25" s="27"/>
      <c r="H25" s="28">
        <f>SUM(H3:H24)</f>
        <v>0</v>
      </c>
      <c r="I25" s="26"/>
      <c r="J25" s="28">
        <f>SUM(J3:J24)</f>
        <v>0</v>
      </c>
      <c r="K25" s="28">
        <f>SUM(K3:K24)</f>
        <v>0</v>
      </c>
      <c r="L25" s="28">
        <f>SUM(L3:L24)</f>
        <v>0</v>
      </c>
      <c r="M25" s="28">
        <f>SUM(M3:M24)</f>
        <v>0</v>
      </c>
      <c r="N25" s="26"/>
      <c r="O25" s="26"/>
      <c r="P25" s="26"/>
      <c r="Q25" s="26"/>
    </row>
  </sheetData>
  <sortState xmlns:xlrd2="http://schemas.microsoft.com/office/spreadsheetml/2017/richdata2" ref="C3:G25">
    <sortCondition ref="C3"/>
  </sortState>
  <mergeCells count="1">
    <mergeCell ref="A2:C2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PERUTNINSKO MESO IN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Mateja Povhe</cp:lastModifiedBy>
  <cp:lastPrinted>2018-06-07T11:01:02Z</cp:lastPrinted>
  <dcterms:created xsi:type="dcterms:W3CDTF">2018-06-04T11:54:41Z</dcterms:created>
  <dcterms:modified xsi:type="dcterms:W3CDTF">2021-02-02T22:02:20Z</dcterms:modified>
</cp:coreProperties>
</file>